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445vm\Documents\1. Comercial\Red.es - Soporte ED 2022\1. Propuesta\Presentacion\"/>
    </mc:Choice>
  </mc:AlternateContent>
  <xr:revisionPtr revIDLastSave="0" documentId="13_ncr:1_{D9F87853-3065-43FF-A697-74B3928F06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94-20-ED" sheetId="1" r:id="rId1"/>
  </sheets>
  <definedNames>
    <definedName name="_xlnm.Print_Area" localSheetId="0">'094-20-ED'!$A$1:$E$34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D26" i="1" s="1"/>
  <c r="D16" i="1"/>
</calcChain>
</file>

<file path=xl/sharedStrings.xml><?xml version="1.0" encoding="utf-8"?>
<sst xmlns="http://schemas.openxmlformats.org/spreadsheetml/2006/main" count="22" uniqueCount="20">
  <si>
    <t>Razón social del licitador, NIF, domicilio, teléfono, fax y e-mail (del representante)</t>
  </si>
  <si>
    <t>a) Tabla de desglose de los importes</t>
  </si>
  <si>
    <t>Concepto</t>
  </si>
  <si>
    <t>PRECIO MÁXIMO DE LA OFERTA</t>
  </si>
  <si>
    <t>Relación que une al firmante con el licitador</t>
  </si>
  <si>
    <t>EXP. 012/22-ED</t>
  </si>
  <si>
    <t>Apellidos y nombre del firmante de la proposición económica</t>
  </si>
  <si>
    <t>P1: Servicio de soporte y apoyo técnico y administrativo para el desarrollo de los programas de la Dirección de Economía Digital</t>
  </si>
  <si>
    <t>Precio
 (impuestos indirectos aplicables excluidos)</t>
  </si>
  <si>
    <r>
      <t xml:space="preserve">P1: Servicio de soporte y apoyo técnico y administrativo para el desarrollo de los programas de la Dirección de Economía Digital 
</t>
    </r>
    <r>
      <rPr>
        <b/>
        <sz val="11"/>
        <color rgb="FFFF0000"/>
        <rFont val="Calibri"/>
        <family val="2"/>
        <scheme val="minor"/>
      </rPr>
      <t>(Precio indicado en la Proposición Económica)</t>
    </r>
  </si>
  <si>
    <t>b) Tabla de importes con fines de facturación</t>
  </si>
  <si>
    <t>El abajo firmante, en virtud de la representación que ostenta, se compromete, en nombre de su representado, a la ejecución del contrato en los términos establecidos en los pliegos y de conformidad con los datos referidos en la tabla a) deslgose de importes.</t>
  </si>
  <si>
    <r>
      <t>Precio mensual asociado a los perfiles 2 y 4</t>
    </r>
    <r>
      <rPr>
        <sz val="11"/>
        <rFont val="Calibri"/>
        <family val="2"/>
        <scheme val="minor"/>
      </rPr>
      <t>, según descripción de perfiles del apartado 3.3. del Pliego de Cláusulas Administrativas Particulares. Se facturarán las mensualidades establecidas en el apartado 10.2.1 del Pliego de Cláusulas Administrativas Particulares.</t>
    </r>
  </si>
  <si>
    <r>
      <t>Precio mensual asociado al perfil 3</t>
    </r>
    <r>
      <rPr>
        <sz val="11"/>
        <rFont val="Calibri"/>
        <family val="2"/>
        <scheme val="minor"/>
      </rPr>
      <t>, según descripción de perfiles del apartado 3.3. del Pliego de Cláusulas Administrativas Particulares. Se facturarán las mensualidades establecidas en el apartado 10.2.1 del Pliego de Cláusulas Administrativas Particulares.</t>
    </r>
  </si>
  <si>
    <t>En Madrid a 29 de julio de 2022</t>
  </si>
  <si>
    <t>Firmado Manuel Márquez</t>
  </si>
  <si>
    <t>PROPOSICIÓN ECONÓMICA DE EY TRANSFORMA SERVICIOS DE CONSULTORIA, SL PARA LA REALIZACIÓN DEL CONTRATO DE “SERVICIO DE SOPORTE Y APOYO TÉCNICO Y ADMINISTRATIVO PARA EL DESARROLLO DE LOS PROGRAMAS DE LA DIRECCIÓN DE ECONOMÍA DIGITAL“</t>
  </si>
  <si>
    <t>MÁRQUEZ ORTIZ, MANUEL</t>
  </si>
  <si>
    <t>APODERADO</t>
  </si>
  <si>
    <t>EY TRANSFORMA SERVICIOS DE CONSULTORÍA, S.L., NIF B88428404, calle Raimundo Fernández Villaverde 65, C.P. 28003 de Madrid
tfno. 659007685 - 682578092, e-mail: Manuel.Marquez.Ortiz@es.ey.com / Manuel.Bombin.Rodriguez@es.ey.com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</si>
</sst>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_-* #,##0.00\ [$€-C0A]_-;\-* #,##0.00\ [$€-C0A]_-;_-* &quot;-&quot;??\ [$€-C0A]_-;_-@_-"/>
    <numFmt numFmtId="166" formatCode="#,##0.00000\ &quot;€&quot;"/>
  </numFmts>
  <fonts count="9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</xf>
    <xf numFmtId="164" fontId="3" fillId="3" borderId="2" xfId="0" applyNumberFormat="1" applyFont="1" applyFill="1" applyBorder="1" applyAlignment="1" applyProtection="1">
      <alignment horizontal="center" vertical="center" wrapText="1"/>
    </xf>
    <xf numFmtId="164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left" wrapText="1"/>
    </xf>
    <xf numFmtId="0" fontId="0" fillId="0" borderId="0" xfId="0" applyFont="1" applyProtection="1"/>
    <xf numFmtId="0" fontId="3" fillId="0" borderId="0" xfId="1" applyFont="1" applyFill="1" applyBorder="1" applyAlignment="1" applyProtection="1">
      <alignment horizontal="left" wrapText="1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 indent="1"/>
    </xf>
    <xf numFmtId="0" fontId="3" fillId="0" borderId="5" xfId="0" applyFont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165" fontId="4" fillId="3" borderId="3" xfId="0" applyNumberFormat="1" applyFont="1" applyFill="1" applyBorder="1" applyAlignment="1" applyProtection="1">
      <alignment horizontal="right" vertical="center"/>
      <protection locked="0"/>
    </xf>
    <xf numFmtId="165" fontId="4" fillId="3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4" xfId="0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left" vertical="center"/>
    </xf>
    <xf numFmtId="165" fontId="4" fillId="3" borderId="2" xfId="0" applyNumberFormat="1" applyFont="1" applyFill="1" applyBorder="1" applyAlignment="1" applyProtection="1">
      <alignment horizontal="right" vertical="center"/>
    </xf>
    <xf numFmtId="164" fontId="3" fillId="4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" fontId="8" fillId="0" borderId="0" xfId="0" applyNumberFormat="1" applyFont="1"/>
    <xf numFmtId="4" fontId="0" fillId="0" borderId="0" xfId="0" applyNumberFormat="1" applyFont="1"/>
    <xf numFmtId="8" fontId="8" fillId="0" borderId="0" xfId="0" applyNumberFormat="1" applyFont="1"/>
    <xf numFmtId="8" fontId="0" fillId="0" borderId="0" xfId="0" applyNumberFormat="1" applyFont="1"/>
    <xf numFmtId="0" fontId="5" fillId="2" borderId="0" xfId="1" applyFont="1" applyFill="1" applyAlignment="1" applyProtection="1">
      <alignment horizontal="center" vertical="center" wrapText="1"/>
      <protection locked="0"/>
    </xf>
    <xf numFmtId="164" fontId="4" fillId="0" borderId="0" xfId="1" applyNumberFormat="1" applyFont="1" applyFill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">
    <dxf>
      <font>
        <condense val="0"/>
        <extend val="0"/>
        <color indexed="10"/>
      </font>
      <fill>
        <patternFill>
          <bgColor indexed="34"/>
        </patternFill>
      </fill>
    </dxf>
    <dxf>
      <font>
        <condense val="0"/>
        <extend val="0"/>
        <color auto="1"/>
      </font>
      <fill>
        <patternFill>
          <bgColor indexed="44"/>
        </patternFill>
      </fill>
    </dxf>
    <dxf>
      <font>
        <condense val="0"/>
        <extend val="0"/>
        <color indexed="10"/>
      </font>
      <fill>
        <patternFill>
          <bgColor indexed="34"/>
        </patternFill>
      </fill>
    </dxf>
    <dxf>
      <font>
        <condense val="0"/>
        <extend val="0"/>
        <color auto="1"/>
      </font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589360</xdr:colOff>
      <xdr:row>0</xdr:row>
      <xdr:rowOff>29765</xdr:rowOff>
    </xdr:from>
    <xdr:to>
      <xdr:col>2</xdr:col>
      <xdr:colOff>4634589</xdr:colOff>
      <xdr:row>1</xdr:row>
      <xdr:rowOff>824931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8E827A-282A-4A3C-A35E-5599C10A6E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641" y="29765"/>
          <a:ext cx="4661296" cy="9584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34"/>
  <sheetViews>
    <sheetView showGridLines="0" tabSelected="1" topLeftCell="A13" zoomScale="80" zoomScaleNormal="80" workbookViewId="0">
      <selection activeCell="D15" sqref="D15"/>
    </sheetView>
  </sheetViews>
  <sheetFormatPr baseColWidth="10" defaultColWidth="11.453125" defaultRowHeight="14.5" x14ac:dyDescent="0.35"/>
  <cols>
    <col min="1" max="1" width="4.81640625" style="2" customWidth="1"/>
    <col min="2" max="2" width="8.81640625" style="2" customWidth="1"/>
    <col min="3" max="3" width="73" style="2" customWidth="1"/>
    <col min="4" max="4" width="22.7265625" style="2" customWidth="1"/>
    <col min="5" max="5" width="15.54296875" style="2" bestFit="1" customWidth="1"/>
    <col min="6" max="8" width="11.453125" style="2"/>
    <col min="9" max="9" width="14.1796875" style="2" bestFit="1" customWidth="1"/>
    <col min="10" max="10" width="13.54296875" style="2" bestFit="1" customWidth="1"/>
    <col min="11" max="11" width="21.1796875" style="2" customWidth="1"/>
    <col min="12" max="13" width="11.453125" style="2"/>
    <col min="14" max="14" width="14.1796875" style="2" bestFit="1" customWidth="1"/>
    <col min="15" max="16384" width="11.453125" style="2"/>
  </cols>
  <sheetData>
    <row r="1" spans="2:15" x14ac:dyDescent="0.35">
      <c r="B1" s="10"/>
      <c r="C1" s="10"/>
    </row>
    <row r="2" spans="2:15" ht="73.5" customHeight="1" x14ac:dyDescent="0.35">
      <c r="B2" s="10"/>
      <c r="C2" s="11"/>
      <c r="D2" s="9"/>
    </row>
    <row r="3" spans="2:15" ht="54.75" customHeight="1" x14ac:dyDescent="0.35">
      <c r="C3" s="12" t="s">
        <v>16</v>
      </c>
      <c r="D3" s="9"/>
    </row>
    <row r="4" spans="2:15" s="1" customFormat="1" x14ac:dyDescent="0.35">
      <c r="C4" s="3" t="s">
        <v>5</v>
      </c>
    </row>
    <row r="5" spans="2:15" x14ac:dyDescent="0.35">
      <c r="C5" s="4" t="s">
        <v>6</v>
      </c>
    </row>
    <row r="6" spans="2:15" x14ac:dyDescent="0.35">
      <c r="C6" s="36" t="s">
        <v>17</v>
      </c>
    </row>
    <row r="7" spans="2:15" x14ac:dyDescent="0.35">
      <c r="C7" s="4" t="s">
        <v>4</v>
      </c>
    </row>
    <row r="8" spans="2:15" x14ac:dyDescent="0.35">
      <c r="C8" s="36" t="s">
        <v>18</v>
      </c>
    </row>
    <row r="9" spans="2:15" x14ac:dyDescent="0.35">
      <c r="C9" s="4" t="s">
        <v>0</v>
      </c>
    </row>
    <row r="10" spans="2:15" ht="31.5" x14ac:dyDescent="0.35">
      <c r="C10" s="36" t="s">
        <v>19</v>
      </c>
    </row>
    <row r="11" spans="2:15" x14ac:dyDescent="0.35">
      <c r="C11" s="3"/>
    </row>
    <row r="12" spans="2:15" x14ac:dyDescent="0.35">
      <c r="C12" s="3" t="s">
        <v>1</v>
      </c>
    </row>
    <row r="13" spans="2:15" ht="15" thickBot="1" x14ac:dyDescent="0.4">
      <c r="C13" s="4"/>
    </row>
    <row r="14" spans="2:15" ht="42.75" customHeight="1" thickBot="1" x14ac:dyDescent="0.4">
      <c r="C14" s="5" t="s">
        <v>2</v>
      </c>
      <c r="D14" s="6" t="s">
        <v>8</v>
      </c>
      <c r="K14" s="32"/>
      <c r="N14" s="34"/>
      <c r="O14" s="35"/>
    </row>
    <row r="15" spans="2:15" ht="42.75" customHeight="1" thickBot="1" x14ac:dyDescent="0.4">
      <c r="C15" s="14" t="s">
        <v>7</v>
      </c>
      <c r="D15" s="7">
        <v>8358750</v>
      </c>
      <c r="K15" s="33"/>
      <c r="N15" s="34"/>
    </row>
    <row r="16" spans="2:15" ht="21.75" customHeight="1" thickBot="1" x14ac:dyDescent="0.4">
      <c r="C16" s="13"/>
      <c r="D16" s="25" t="str">
        <f>IF(D15&lt;=D17,"Oferta aceptada ","Error, revisar")</f>
        <v xml:space="preserve">Oferta aceptada </v>
      </c>
    </row>
    <row r="17" spans="3:10" ht="25.5" customHeight="1" thickBot="1" x14ac:dyDescent="0.4">
      <c r="C17" s="15" t="s">
        <v>3</v>
      </c>
      <c r="D17" s="16">
        <v>9392885.8399999999</v>
      </c>
    </row>
    <row r="18" spans="3:10" x14ac:dyDescent="0.35">
      <c r="C18" s="4"/>
      <c r="I18" s="28"/>
    </row>
    <row r="19" spans="3:10" customFormat="1" x14ac:dyDescent="0.35">
      <c r="C19" s="17" t="s">
        <v>10</v>
      </c>
      <c r="I19" s="29"/>
      <c r="J19" s="31"/>
    </row>
    <row r="20" spans="3:10" customFormat="1" ht="15" thickBot="1" x14ac:dyDescent="0.4">
      <c r="C20" s="18"/>
      <c r="I20" s="29"/>
      <c r="J20" s="31"/>
    </row>
    <row r="21" spans="3:10" customFormat="1" ht="42.75" customHeight="1" thickBot="1" x14ac:dyDescent="0.4">
      <c r="C21" s="19" t="s">
        <v>2</v>
      </c>
      <c r="D21" s="20" t="s">
        <v>8</v>
      </c>
    </row>
    <row r="22" spans="3:10" customFormat="1" ht="66.650000000000006" customHeight="1" thickBot="1" x14ac:dyDescent="0.4">
      <c r="C22" s="21" t="s">
        <v>12</v>
      </c>
      <c r="D22" s="22">
        <v>7350</v>
      </c>
      <c r="E22" s="30"/>
      <c r="I22" s="29"/>
    </row>
    <row r="23" spans="3:10" customFormat="1" ht="66.650000000000006" customHeight="1" thickBot="1" x14ac:dyDescent="0.4">
      <c r="C23" s="21" t="s">
        <v>13</v>
      </c>
      <c r="D23" s="23">
        <v>5000</v>
      </c>
      <c r="E23" s="30"/>
      <c r="I23" s="29"/>
    </row>
    <row r="24" spans="3:10" customFormat="1" ht="21.75" customHeight="1" thickBot="1" x14ac:dyDescent="0.4">
      <c r="C24" s="38"/>
      <c r="D24" s="38"/>
    </row>
    <row r="25" spans="3:10" customFormat="1" ht="58.5" thickBot="1" x14ac:dyDescent="0.4">
      <c r="C25" s="21" t="s">
        <v>9</v>
      </c>
      <c r="D25" s="26">
        <f>D15</f>
        <v>8358750</v>
      </c>
      <c r="E25" s="30"/>
    </row>
    <row r="26" spans="3:10" customFormat="1" ht="75" customHeight="1" thickBot="1" x14ac:dyDescent="0.4">
      <c r="C26" s="24"/>
      <c r="D26" s="27" t="str">
        <f>IF((D22*525)+(D23*900)=D25,"Correcto. Los precios a efectos de facturación se corresponden con el Precio de la Proposición Económica.","Error. Los precios a efectos de facturación no se corresponden con el Precio de la Proposición Económica.")</f>
        <v>Correcto. Los precios a efectos de facturación se corresponden con el Precio de la Proposición Económica.</v>
      </c>
    </row>
    <row r="27" spans="3:10" x14ac:dyDescent="0.35">
      <c r="C27" s="3"/>
    </row>
    <row r="28" spans="3:10" x14ac:dyDescent="0.35">
      <c r="C28" s="37" t="s">
        <v>11</v>
      </c>
      <c r="D28" s="37"/>
    </row>
    <row r="29" spans="3:10" ht="42.75" customHeight="1" x14ac:dyDescent="0.35">
      <c r="C29" s="37"/>
      <c r="D29" s="37"/>
    </row>
    <row r="30" spans="3:10" ht="42.75" customHeight="1" x14ac:dyDescent="0.35">
      <c r="C30" s="4"/>
    </row>
    <row r="31" spans="3:10" ht="42.75" customHeight="1" x14ac:dyDescent="0.35">
      <c r="C31" s="8" t="s">
        <v>14</v>
      </c>
    </row>
    <row r="32" spans="3:10" ht="42.75" customHeight="1" x14ac:dyDescent="0.35">
      <c r="C32" s="4"/>
    </row>
    <row r="33" spans="3:3" ht="21.75" customHeight="1" x14ac:dyDescent="0.35">
      <c r="C33" s="4"/>
    </row>
    <row r="34" spans="3:3" x14ac:dyDescent="0.35">
      <c r="C34" s="8" t="s">
        <v>15</v>
      </c>
    </row>
  </sheetData>
  <sheetProtection algorithmName="SHA-512" hashValue="LWI1ftTW4QBelVbf8Xmol+CaccSjam9/EaUcNZyfcQgeMzCl4JljhrWITsbqqXR/eqkNs3oMfxw/GQ83pTRW9Q==" saltValue="/COJt2ex9gDOq1mbZTzV7Q==" spinCount="100000" sheet="1" selectLockedCells="1"/>
  <mergeCells count="2">
    <mergeCell ref="C28:D29"/>
    <mergeCell ref="C24:D24"/>
  </mergeCells>
  <conditionalFormatting sqref="D16">
    <cfRule type="expression" dxfId="3" priority="5" stopIfTrue="1">
      <formula>$D$15&lt;=$D$17</formula>
    </cfRule>
    <cfRule type="expression" dxfId="2" priority="6" stopIfTrue="1">
      <formula>$D$15&gt;$D$17</formula>
    </cfRule>
  </conditionalFormatting>
  <conditionalFormatting sqref="D26">
    <cfRule type="expression" dxfId="1" priority="1" stopIfTrue="1">
      <formula>$D$26="Correcto. Los precios a efectos de facturación se corresponden con el Precio de la Proposición Económica."</formula>
    </cfRule>
    <cfRule type="expression" dxfId="0" priority="2" stopIfTrue="1">
      <formula>$D$26="Error. Los precios a efectos de facturación no se corresponden con el Precio de la Proposición Económica."</formula>
    </cfRule>
  </conditionalFormatting>
  <dataValidations count="1">
    <dataValidation operator="lessThanOrEqual" showInputMessage="1" showErrorMessage="1" error="Error, revisar oferta!_x000a_Supera el importe máximo del expediente" sqref="D15 D25 D22:D23" xr:uid="{00000000-0002-0000-0000-000000000000}"/>
  </dataValidation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094-20-ED</vt:lpstr>
      <vt:lpstr>'094-20-ED'!Área_de_impresión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Administrador;Victor Rodrigo Raya</dc:creator>
  <cp:lastModifiedBy>autor</cp:lastModifiedBy>
  <cp:lastPrinted>2022-06-08T12:59:03Z</cp:lastPrinted>
  <dcterms:created xsi:type="dcterms:W3CDTF">2017-11-29T12:52:36Z</dcterms:created>
  <dcterms:modified xsi:type="dcterms:W3CDTF">2022-07-27T09:51:39Z</dcterms:modified>
</cp:coreProperties>
</file>